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6" i="1"/>
  <c r="J13"/>
  <c r="J10"/>
  <c r="F16"/>
  <c r="F13"/>
  <c r="F10"/>
  <c r="F17"/>
  <c r="J14"/>
  <c r="H14"/>
  <c r="J17"/>
  <c r="H11"/>
</calcChain>
</file>

<file path=xl/sharedStrings.xml><?xml version="1.0" encoding="utf-8"?>
<sst xmlns="http://schemas.openxmlformats.org/spreadsheetml/2006/main" count="28" uniqueCount="18">
  <si>
    <t>Исходные данные и результаты расчетов объема расчетно- нормативных затрат на оказание муниципальными бюджетными учреждениями муниципальных услуг и расчетно-нормативных затрат на содержание имущества муниципальных бюджетных учреждений на 2013 год и плановые 2014год, 2015 год</t>
  </si>
  <si>
    <t>Управление образования администрации Мазановского района Амурской области</t>
  </si>
  <si>
    <t>№ п/п</t>
  </si>
  <si>
    <t>Наименование муниципальной услуги</t>
  </si>
  <si>
    <t>Затраты на оплату труда и начисления на оплату труда</t>
  </si>
  <si>
    <t>Затраты на расходные материалы</t>
  </si>
  <si>
    <t>Затраты на общехозяйственные нужды</t>
  </si>
  <si>
    <t>Затраты на коммунальные и иные затраты,связанные с использованием имущества</t>
  </si>
  <si>
    <t>Итого затраты на муниципальную услугу</t>
  </si>
  <si>
    <t>Норматив затрат на единицу оказания муниципальной услуги</t>
  </si>
  <si>
    <t>тыс.руб</t>
  </si>
  <si>
    <t>текущий 2013 год</t>
  </si>
  <si>
    <t>Предоставление дошкольного образования и содержания детей в дошкольном учреждении</t>
  </si>
  <si>
    <t>Предоставление общедоступного и бесплатного начального общего,основного общего,среднего полного общего образования по основным общеобразовательным программам</t>
  </si>
  <si>
    <t>кол-во</t>
  </si>
  <si>
    <t>плановый 2014 год</t>
  </si>
  <si>
    <t>плановый 2015 год</t>
  </si>
  <si>
    <t>Объем услуги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</si>
</sst>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/>
    <xf numFmtId="164" fontId="0" fillId="0" borderId="1" xfId="0" applyNumberFormat="1" applyBorder="1"/>
    <xf numFmtId="0" fontId="0" fillId="0" borderId="0" xfId="0" applyNumberFormat="1" applyAlignment="1">
      <alignment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7"/>
  <sheetViews>
    <sheetView tabSelected="1" workbookViewId="0">
      <selection activeCell="I7" sqref="I7"/>
    </sheetView>
  </sheetViews>
  <sheetFormatPr defaultRowHeight="14.4"/>
  <cols>
    <col min="2" max="2" width="5.6640625" customWidth="1"/>
    <col min="3" max="3" width="24.77734375" customWidth="1"/>
    <col min="4" max="4" width="11.5546875" customWidth="1"/>
    <col min="5" max="5" width="11.44140625" customWidth="1"/>
    <col min="6" max="6" width="17.33203125" customWidth="1"/>
    <col min="7" max="7" width="11.109375" customWidth="1"/>
    <col min="8" max="8" width="11.5546875" customWidth="1"/>
    <col min="9" max="9" width="12.33203125" customWidth="1"/>
    <col min="10" max="10" width="11.5546875" customWidth="1"/>
    <col min="14" max="14" width="12.33203125" customWidth="1"/>
  </cols>
  <sheetData>
    <row r="2" spans="1:14" ht="14.4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7"/>
      <c r="L2" s="7"/>
      <c r="M2" s="7"/>
      <c r="N2" s="7"/>
    </row>
    <row r="3" spans="1:14" ht="27.6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7"/>
      <c r="L3" s="7"/>
      <c r="M3" s="7"/>
      <c r="N3" s="7"/>
    </row>
    <row r="5" spans="1:14">
      <c r="B5" s="11" t="s">
        <v>1</v>
      </c>
      <c r="C5" s="11"/>
      <c r="D5" s="11"/>
      <c r="E5" s="11"/>
      <c r="F5" s="11"/>
      <c r="G5" s="11"/>
      <c r="H5" s="11"/>
      <c r="I5" s="11"/>
      <c r="J5" s="11"/>
      <c r="K5" s="8"/>
      <c r="L5" s="8"/>
      <c r="M5" s="8"/>
    </row>
    <row r="7" spans="1:14" ht="93" customHeight="1">
      <c r="B7" s="4" t="s">
        <v>2</v>
      </c>
      <c r="C7" s="2" t="s">
        <v>3</v>
      </c>
      <c r="D7" s="2" t="s">
        <v>4</v>
      </c>
      <c r="E7" s="2" t="s">
        <v>5</v>
      </c>
      <c r="F7" s="3" t="s">
        <v>7</v>
      </c>
      <c r="G7" s="2" t="s">
        <v>6</v>
      </c>
      <c r="H7" s="2" t="s">
        <v>8</v>
      </c>
      <c r="I7" s="12" t="s">
        <v>17</v>
      </c>
      <c r="J7" s="2" t="s">
        <v>9</v>
      </c>
    </row>
    <row r="8" spans="1:14">
      <c r="B8" s="1"/>
      <c r="C8" s="1" t="s">
        <v>10</v>
      </c>
      <c r="D8" s="1" t="s">
        <v>10</v>
      </c>
      <c r="E8" s="1" t="s">
        <v>10</v>
      </c>
      <c r="F8" s="1" t="s">
        <v>10</v>
      </c>
      <c r="G8" s="1" t="s">
        <v>10</v>
      </c>
      <c r="H8" s="1" t="s">
        <v>10</v>
      </c>
      <c r="I8" s="1" t="s">
        <v>14</v>
      </c>
      <c r="J8" s="1" t="s">
        <v>10</v>
      </c>
    </row>
    <row r="9" spans="1:14">
      <c r="E9" s="9" t="s">
        <v>11</v>
      </c>
      <c r="F9" s="9"/>
    </row>
    <row r="10" spans="1:14" ht="55.8" customHeight="1">
      <c r="B10" s="4">
        <v>1</v>
      </c>
      <c r="C10" s="2" t="s">
        <v>12</v>
      </c>
      <c r="D10" s="1">
        <v>10868</v>
      </c>
      <c r="E10" s="1">
        <v>90</v>
      </c>
      <c r="F10" s="1">
        <f>H10-D10-E10-G10</f>
        <v>1975</v>
      </c>
      <c r="G10" s="1">
        <v>151</v>
      </c>
      <c r="H10" s="1">
        <v>13084</v>
      </c>
      <c r="I10" s="1">
        <v>215</v>
      </c>
      <c r="J10" s="5">
        <f>H10/I10</f>
        <v>60.855813953488372</v>
      </c>
    </row>
    <row r="11" spans="1:14" ht="129.6">
      <c r="B11" s="4">
        <v>2</v>
      </c>
      <c r="C11" s="2" t="s">
        <v>13</v>
      </c>
      <c r="D11" s="1">
        <v>63178</v>
      </c>
      <c r="E11" s="1">
        <v>2038</v>
      </c>
      <c r="F11" s="1">
        <v>17672</v>
      </c>
      <c r="G11" s="1">
        <v>1929</v>
      </c>
      <c r="H11" s="1">
        <f>D11+E11+F11+G11</f>
        <v>84817</v>
      </c>
      <c r="I11" s="1">
        <v>1080</v>
      </c>
      <c r="J11" s="1">
        <v>77.900000000000006</v>
      </c>
    </row>
    <row r="12" spans="1:14">
      <c r="E12" s="9" t="s">
        <v>15</v>
      </c>
      <c r="F12" s="9"/>
    </row>
    <row r="13" spans="1:14" ht="60" customHeight="1">
      <c r="B13" s="4">
        <v>1</v>
      </c>
      <c r="C13" s="2" t="s">
        <v>12</v>
      </c>
      <c r="D13" s="1">
        <v>10868</v>
      </c>
      <c r="E13" s="1">
        <v>20</v>
      </c>
      <c r="F13" s="1">
        <f>H13-D13-E13-G13</f>
        <v>745</v>
      </c>
      <c r="G13" s="1">
        <v>130</v>
      </c>
      <c r="H13" s="1">
        <v>11763</v>
      </c>
      <c r="I13" s="1">
        <v>215</v>
      </c>
      <c r="J13" s="5">
        <f>H13/I13</f>
        <v>54.711627906976744</v>
      </c>
    </row>
    <row r="14" spans="1:14" ht="129.6">
      <c r="B14" s="4">
        <v>2</v>
      </c>
      <c r="C14" s="2" t="s">
        <v>13</v>
      </c>
      <c r="D14" s="1">
        <v>63570</v>
      </c>
      <c r="E14" s="1">
        <v>2038</v>
      </c>
      <c r="F14" s="1">
        <v>30301</v>
      </c>
      <c r="G14" s="1">
        <v>1929</v>
      </c>
      <c r="H14" s="1">
        <f>D14+E14+F14+G14</f>
        <v>97838</v>
      </c>
      <c r="I14" s="1">
        <v>1080</v>
      </c>
      <c r="J14" s="6">
        <f>H14/I14</f>
        <v>90.590740740740742</v>
      </c>
    </row>
    <row r="15" spans="1:14">
      <c r="E15" s="9" t="s">
        <v>16</v>
      </c>
      <c r="F15" s="9"/>
    </row>
    <row r="16" spans="1:14" ht="57.6">
      <c r="B16" s="4">
        <v>1</v>
      </c>
      <c r="C16" s="2" t="s">
        <v>12</v>
      </c>
      <c r="D16" s="1">
        <v>10868</v>
      </c>
      <c r="E16" s="1">
        <v>20</v>
      </c>
      <c r="F16" s="1">
        <f>H16-D16-E16-G16</f>
        <v>985</v>
      </c>
      <c r="G16" s="1">
        <v>130</v>
      </c>
      <c r="H16" s="1">
        <v>12003</v>
      </c>
      <c r="I16" s="1">
        <v>215</v>
      </c>
      <c r="J16" s="5">
        <f>H16/I16</f>
        <v>55.827906976744188</v>
      </c>
    </row>
    <row r="17" spans="2:10" ht="129.6">
      <c r="B17" s="4">
        <v>2</v>
      </c>
      <c r="C17" s="2" t="s">
        <v>13</v>
      </c>
      <c r="D17" s="1">
        <v>63278</v>
      </c>
      <c r="E17" s="1">
        <v>2038</v>
      </c>
      <c r="F17" s="1">
        <f>H17-D17-E17-G17</f>
        <v>23962</v>
      </c>
      <c r="G17" s="1">
        <v>1929</v>
      </c>
      <c r="H17" s="1">
        <v>91207</v>
      </c>
      <c r="I17" s="1">
        <v>1080</v>
      </c>
      <c r="J17" s="6">
        <f>H17/I17</f>
        <v>84.45092592592593</v>
      </c>
    </row>
  </sheetData>
  <mergeCells count="5">
    <mergeCell ref="E9:F9"/>
    <mergeCell ref="E12:F12"/>
    <mergeCell ref="E15:F15"/>
    <mergeCell ref="A2:J3"/>
    <mergeCell ref="B5:J5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2013-02-27T07:30:01Z</dcterms:modified>
</cp:coreProperties>
</file>